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M11" i="1"/>
  <c r="M12"/>
  <c r="M20"/>
  <c r="M21"/>
  <c r="M22"/>
  <c r="M23"/>
  <c r="M24"/>
  <c r="M26"/>
  <c r="M27"/>
  <c r="M28"/>
  <c r="M29"/>
  <c r="M30"/>
  <c r="M31"/>
  <c r="M32"/>
  <c r="M33"/>
  <c r="M34"/>
  <c r="M35"/>
  <c r="M36"/>
  <c r="M37"/>
  <c r="M39"/>
  <c r="M10"/>
</calcChain>
</file>

<file path=xl/sharedStrings.xml><?xml version="1.0" encoding="utf-8"?>
<sst xmlns="http://schemas.openxmlformats.org/spreadsheetml/2006/main" count="174" uniqueCount="80">
  <si>
    <t>910</t>
  </si>
  <si>
    <t>Наименование показателя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</si>
  <si>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</si>
  <si>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</si>
  <si>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</si>
  <si>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</si>
  <si>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</si>
  <si>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</si>
  <si>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</si>
  <si>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</si>
  <si>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</si>
  <si>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</si>
  <si>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</si>
  <si>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4000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</si>
  <si>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</si>
  <si>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</si>
  <si>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</si>
  <si>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</si>
  <si>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</si>
  <si>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</si>
  <si>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</si>
  <si>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</si>
  <si>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</si>
  <si>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100</t>
  </si>
  <si>
    <t>1030223001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</si>
  <si>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</si>
  <si>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</si>
  <si>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</si>
  <si>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</si>
  <si>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</si>
  <si>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</si>
  <si>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1030226001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</si>
  <si>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</si>
  <si>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1050301001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</si>
  <si>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</si>
  <si>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</si>
  <si>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1060103013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</si>
  <si>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</si>
  <si>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</si>
  <si>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1060603313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</si>
  <si>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</si>
  <si>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</si>
  <si>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1060604313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</si>
  <si>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</si>
  <si>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00000</t>
  </si>
  <si>
    <t>900</t>
  </si>
  <si>
    <t>1110501313</t>
  </si>
  <si>
    <t>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</si>
  <si>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00000</t>
  </si>
  <si>
    <t>1110904513</t>
  </si>
  <si>
    <t>Прочие доходы от оказания платных услуг (работ) получателями средств бюджетов городских поселений 0005</t>
  </si>
  <si>
    <t>1130199513</t>
  </si>
  <si>
    <t>0005</t>
  </si>
  <si>
    <t>130</t>
  </si>
  <si>
    <t>Прочие доходы от компенсации затрат бюджетов городских поселений 0005</t>
  </si>
  <si>
    <t>1130299513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</si>
  <si>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00000</t>
  </si>
  <si>
    <t>1140601313</t>
  </si>
  <si>
    <t>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</si>
  <si>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 00000</t>
  </si>
  <si>
    <t>1165104002</t>
  </si>
  <si>
    <t>140</t>
  </si>
  <si>
    <t>Субсидии из Республиканского бюджета Республики Мордовия бюджетам муниципальных образований на софинансирование муниципальных программ формирования современной городской среды на 2017 год(на благоустройство дворовых территорий) 00000</t>
  </si>
  <si>
    <t>2022555513</t>
  </si>
  <si>
    <t>151</t>
  </si>
  <si>
    <t>Субвенции бюджетам городских поселений на выполнение передаваемых полномочий субъектов Российской Федерации Субвенции бюджетам городских поселений на выполнение передаваемых полномочий субъектов Российской Федерации (федеральные казенные учреждения) 00000</t>
  </si>
  <si>
    <t>2023002413</t>
  </si>
  <si>
    <t>Межбюджетные трансферты, передаваемые бюджетам сельских поселений из бюджетов муниципальных районов на осущствление части полномочий по решению вопросов местного значения в соответствии с заключенными соглашениями</t>
  </si>
  <si>
    <t>2024001413</t>
  </si>
  <si>
    <t>4410</t>
  </si>
  <si>
    <t>Код бюджетной классификации</t>
  </si>
  <si>
    <t>Утверждено плановых сметных назначений, руб.</t>
  </si>
  <si>
    <t>Исполнено, руб</t>
  </si>
  <si>
    <t>% выполнения</t>
  </si>
  <si>
    <t>Приложение 1</t>
  </si>
  <si>
    <t xml:space="preserve">  к Решению Совета депутатов</t>
  </si>
  <si>
    <t>городского поселения Чамзинка</t>
  </si>
  <si>
    <t>"Об исполнении бюджета городского</t>
  </si>
  <si>
    <t>поселения Чамзинка за 1 полугодие 2018 года"</t>
  </si>
  <si>
    <t>№90 от 10.09.2018 г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</si>
</sst>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"/>
  </numFmts>
  <fonts count="3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4" fontId="0" fillId="2" borderId="6" xfId="0" applyNumberFormat="1" applyFill="1" applyBorder="1" applyAlignment="1">
      <alignment horizontal="right" vertical="top"/>
    </xf>
    <xf numFmtId="165" fontId="0" fillId="2" borderId="6" xfId="0" applyNumberFormat="1" applyFill="1" applyBorder="1" applyAlignment="1">
      <alignment horizontal="right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4" fontId="0" fillId="2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2" fontId="0" fillId="2" borderId="1" xfId="0" applyNumberFormat="1" applyFill="1" applyBorder="1" applyAlignment="1">
      <alignment horizontal="right" vertical="top"/>
    </xf>
    <xf numFmtId="164" fontId="0" fillId="2" borderId="1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left" vertical="top" wrapText="1" indent="2"/>
    </xf>
    <xf numFmtId="0" fontId="0" fillId="2" borderId="4" xfId="0" applyFill="1" applyBorder="1" applyAlignment="1">
      <alignment horizontal="center" vertical="top"/>
    </xf>
    <xf numFmtId="0" fontId="0" fillId="2" borderId="15" xfId="0" applyFill="1" applyBorder="1" applyAlignment="1">
      <alignment horizontal="left" vertical="top" wrapText="1" indent="2"/>
    </xf>
    <xf numFmtId="0" fontId="0" fillId="2" borderId="13" xfId="0" applyFill="1" applyBorder="1" applyAlignment="1">
      <alignment horizontal="left" vertical="top" wrapText="1" indent="2"/>
    </xf>
    <xf numFmtId="0" fontId="0" fillId="2" borderId="16" xfId="0" applyFill="1" applyBorder="1" applyAlignment="1">
      <alignment horizontal="left" vertical="top" wrapText="1" indent="2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O40"/>
  <sheetViews>
    <sheetView tabSelected="1" workbookViewId="0">
      <selection activeCell="N41" sqref="N41:N42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4" style="1" customWidth="1"/>
    <col min="5" max="5" width="5" style="1" customWidth="1"/>
    <col min="6" max="6" width="3.6640625" style="1" customWidth="1"/>
    <col min="7" max="7" width="3.5" style="1" customWidth="1"/>
    <col min="8" max="8" width="2.6640625" style="1" customWidth="1"/>
    <col min="9" max="9" width="5.83203125" style="1" customWidth="1"/>
    <col min="10" max="10" width="6.33203125" style="1" customWidth="1"/>
    <col min="11" max="15" width="18.5" style="1" customWidth="1"/>
  </cols>
  <sheetData>
    <row r="2" spans="1:13" ht="11.45" customHeight="1">
      <c r="K2" s="4" t="s">
        <v>74</v>
      </c>
    </row>
    <row r="3" spans="1:13" ht="11.45" customHeight="1">
      <c r="K3" s="4" t="s">
        <v>75</v>
      </c>
    </row>
    <row r="4" spans="1:13" ht="11.45" customHeight="1">
      <c r="K4" s="4" t="s">
        <v>76</v>
      </c>
    </row>
    <row r="5" spans="1:13" ht="11.45" customHeight="1">
      <c r="K5" s="4" t="s">
        <v>79</v>
      </c>
    </row>
    <row r="6" spans="1:13" ht="11.45" customHeight="1">
      <c r="K6" s="4" t="s">
        <v>77</v>
      </c>
    </row>
    <row r="7" spans="1:13" ht="11.45" customHeight="1">
      <c r="K7" s="4" t="s">
        <v>78</v>
      </c>
    </row>
    <row r="9" spans="1:13" ht="51.75" customHeight="1">
      <c r="A9" s="26" t="s">
        <v>1</v>
      </c>
      <c r="B9" s="26"/>
      <c r="C9" s="26"/>
      <c r="D9" s="25" t="s">
        <v>70</v>
      </c>
      <c r="E9" s="25"/>
      <c r="F9" s="25"/>
      <c r="G9" s="25"/>
      <c r="H9" s="25"/>
      <c r="I9" s="25"/>
      <c r="J9" s="25"/>
      <c r="K9" s="3" t="s">
        <v>71</v>
      </c>
      <c r="L9" s="3" t="s">
        <v>72</v>
      </c>
      <c r="M9" s="3" t="s">
        <v>73</v>
      </c>
    </row>
    <row r="10" spans="1:13" s="2" customFormat="1" ht="136.5" customHeight="1" outlineLevel="1">
      <c r="A10" s="19" t="s">
        <v>2</v>
      </c>
      <c r="B10" s="20"/>
      <c r="C10" s="21"/>
      <c r="D10" s="5" t="s">
        <v>3</v>
      </c>
      <c r="E10" s="22" t="s">
        <v>4</v>
      </c>
      <c r="F10" s="23"/>
      <c r="G10" s="23"/>
      <c r="H10" s="24"/>
      <c r="I10" s="6" t="s">
        <v>5</v>
      </c>
      <c r="J10" s="7" t="s">
        <v>6</v>
      </c>
      <c r="K10" s="8">
        <v>25000000</v>
      </c>
      <c r="L10" s="8">
        <v>11277164.619999999</v>
      </c>
      <c r="M10" s="9">
        <f>L10/K10*100</f>
        <v>45.108658479999995</v>
      </c>
    </row>
    <row r="11" spans="1:13" s="2" customFormat="1" ht="99.95" customHeight="1" outlineLevel="1">
      <c r="A11" s="17" t="s">
        <v>8</v>
      </c>
      <c r="B11" s="17"/>
      <c r="C11" s="17"/>
      <c r="D11" s="10" t="s">
        <v>3</v>
      </c>
      <c r="E11" s="18" t="s">
        <v>4</v>
      </c>
      <c r="F11" s="18"/>
      <c r="G11" s="18"/>
      <c r="H11" s="18"/>
      <c r="I11" s="11" t="s">
        <v>9</v>
      </c>
      <c r="J11" s="12" t="s">
        <v>6</v>
      </c>
      <c r="K11" s="13">
        <v>1000000</v>
      </c>
      <c r="L11" s="13">
        <v>54508.86</v>
      </c>
      <c r="M11" s="9">
        <f t="shared" ref="M11:M40" si="0">L11/K11*100</f>
        <v>5.4508859999999997</v>
      </c>
    </row>
    <row r="12" spans="1:13" s="2" customFormat="1" ht="132.94999999999999" customHeight="1" outlineLevel="1">
      <c r="A12" s="17" t="s">
        <v>10</v>
      </c>
      <c r="B12" s="17"/>
      <c r="C12" s="17"/>
      <c r="D12" s="10" t="s">
        <v>3</v>
      </c>
      <c r="E12" s="18" t="s">
        <v>4</v>
      </c>
      <c r="F12" s="18"/>
      <c r="G12" s="18"/>
      <c r="H12" s="18"/>
      <c r="I12" s="11" t="s">
        <v>11</v>
      </c>
      <c r="J12" s="12" t="s">
        <v>6</v>
      </c>
      <c r="K12" s="13">
        <v>1387200</v>
      </c>
      <c r="L12" s="13">
        <v>366768.89</v>
      </c>
      <c r="M12" s="9">
        <f t="shared" si="0"/>
        <v>26.439510524798155</v>
      </c>
    </row>
    <row r="13" spans="1:13" s="2" customFormat="1" ht="99.95" customHeight="1" outlineLevel="1">
      <c r="A13" s="17" t="s">
        <v>12</v>
      </c>
      <c r="B13" s="17"/>
      <c r="C13" s="17"/>
      <c r="D13" s="10" t="s">
        <v>3</v>
      </c>
      <c r="E13" s="18" t="s">
        <v>4</v>
      </c>
      <c r="F13" s="18"/>
      <c r="G13" s="18"/>
      <c r="H13" s="18"/>
      <c r="I13" s="11" t="s">
        <v>13</v>
      </c>
      <c r="J13" s="12" t="s">
        <v>6</v>
      </c>
      <c r="K13" s="14" t="s">
        <v>7</v>
      </c>
      <c r="L13" s="15">
        <v>411.8</v>
      </c>
      <c r="M13" s="9"/>
    </row>
    <row r="14" spans="1:13" s="2" customFormat="1" ht="177" customHeight="1" outlineLevel="1">
      <c r="A14" s="17" t="s">
        <v>14</v>
      </c>
      <c r="B14" s="17"/>
      <c r="C14" s="17"/>
      <c r="D14" s="10" t="s">
        <v>3</v>
      </c>
      <c r="E14" s="18" t="s">
        <v>15</v>
      </c>
      <c r="F14" s="18"/>
      <c r="G14" s="18"/>
      <c r="H14" s="18"/>
      <c r="I14" s="11" t="s">
        <v>5</v>
      </c>
      <c r="J14" s="12" t="s">
        <v>6</v>
      </c>
      <c r="K14" s="14" t="s">
        <v>7</v>
      </c>
      <c r="L14" s="13">
        <v>105999.09</v>
      </c>
      <c r="M14" s="9"/>
    </row>
    <row r="15" spans="1:13" s="2" customFormat="1" ht="155.1" customHeight="1" outlineLevel="1">
      <c r="A15" s="17" t="s">
        <v>16</v>
      </c>
      <c r="B15" s="17"/>
      <c r="C15" s="17"/>
      <c r="D15" s="10" t="s">
        <v>3</v>
      </c>
      <c r="E15" s="18" t="s">
        <v>15</v>
      </c>
      <c r="F15" s="18"/>
      <c r="G15" s="18"/>
      <c r="H15" s="18"/>
      <c r="I15" s="11" t="s">
        <v>9</v>
      </c>
      <c r="J15" s="12" t="s">
        <v>6</v>
      </c>
      <c r="K15" s="14" t="s">
        <v>7</v>
      </c>
      <c r="L15" s="13">
        <v>1115.53</v>
      </c>
      <c r="M15" s="9"/>
    </row>
    <row r="16" spans="1:13" s="2" customFormat="1" ht="188.1" customHeight="1" outlineLevel="1">
      <c r="A16" s="17" t="s">
        <v>17</v>
      </c>
      <c r="B16" s="17"/>
      <c r="C16" s="17"/>
      <c r="D16" s="10" t="s">
        <v>3</v>
      </c>
      <c r="E16" s="18" t="s">
        <v>15</v>
      </c>
      <c r="F16" s="18"/>
      <c r="G16" s="18"/>
      <c r="H16" s="18"/>
      <c r="I16" s="11" t="s">
        <v>11</v>
      </c>
      <c r="J16" s="12" t="s">
        <v>6</v>
      </c>
      <c r="K16" s="14" t="s">
        <v>7</v>
      </c>
      <c r="L16" s="15">
        <v>300</v>
      </c>
      <c r="M16" s="9"/>
    </row>
    <row r="17" spans="1:13" s="2" customFormat="1" ht="89.1" customHeight="1" outlineLevel="1">
      <c r="A17" s="17" t="s">
        <v>18</v>
      </c>
      <c r="B17" s="17"/>
      <c r="C17" s="17"/>
      <c r="D17" s="10" t="s">
        <v>3</v>
      </c>
      <c r="E17" s="18" t="s">
        <v>19</v>
      </c>
      <c r="F17" s="18"/>
      <c r="G17" s="18"/>
      <c r="H17" s="18"/>
      <c r="I17" s="11" t="s">
        <v>5</v>
      </c>
      <c r="J17" s="12" t="s">
        <v>6</v>
      </c>
      <c r="K17" s="14" t="s">
        <v>7</v>
      </c>
      <c r="L17" s="13">
        <v>13559.3</v>
      </c>
      <c r="M17" s="9"/>
    </row>
    <row r="18" spans="1:13" s="2" customFormat="1" ht="66.95" customHeight="1" outlineLevel="1">
      <c r="A18" s="17" t="s">
        <v>20</v>
      </c>
      <c r="B18" s="17"/>
      <c r="C18" s="17"/>
      <c r="D18" s="10" t="s">
        <v>3</v>
      </c>
      <c r="E18" s="18" t="s">
        <v>19</v>
      </c>
      <c r="F18" s="18"/>
      <c r="G18" s="18"/>
      <c r="H18" s="18"/>
      <c r="I18" s="11" t="s">
        <v>9</v>
      </c>
      <c r="J18" s="12" t="s">
        <v>6</v>
      </c>
      <c r="K18" s="14" t="s">
        <v>7</v>
      </c>
      <c r="L18" s="15">
        <v>187.48</v>
      </c>
      <c r="M18" s="9"/>
    </row>
    <row r="19" spans="1:13" s="2" customFormat="1" ht="99.95" customHeight="1" outlineLevel="1">
      <c r="A19" s="17" t="s">
        <v>21</v>
      </c>
      <c r="B19" s="17"/>
      <c r="C19" s="17"/>
      <c r="D19" s="10" t="s">
        <v>3</v>
      </c>
      <c r="E19" s="18" t="s">
        <v>19</v>
      </c>
      <c r="F19" s="18"/>
      <c r="G19" s="18"/>
      <c r="H19" s="18"/>
      <c r="I19" s="11" t="s">
        <v>11</v>
      </c>
      <c r="J19" s="12" t="s">
        <v>6</v>
      </c>
      <c r="K19" s="14" t="s">
        <v>7</v>
      </c>
      <c r="L19" s="15">
        <v>271.17</v>
      </c>
      <c r="M19" s="9"/>
    </row>
    <row r="20" spans="1:13" s="2" customFormat="1" ht="89.1" customHeight="1" outlineLevel="1">
      <c r="A20" s="17" t="s">
        <v>22</v>
      </c>
      <c r="B20" s="17"/>
      <c r="C20" s="17"/>
      <c r="D20" s="10" t="s">
        <v>23</v>
      </c>
      <c r="E20" s="18" t="s">
        <v>24</v>
      </c>
      <c r="F20" s="18"/>
      <c r="G20" s="18"/>
      <c r="H20" s="18"/>
      <c r="I20" s="11" t="s">
        <v>25</v>
      </c>
      <c r="J20" s="12" t="s">
        <v>6</v>
      </c>
      <c r="K20" s="13">
        <v>475900</v>
      </c>
      <c r="L20" s="13">
        <v>271163.93</v>
      </c>
      <c r="M20" s="9">
        <f t="shared" si="0"/>
        <v>56.979182601386846</v>
      </c>
    </row>
    <row r="21" spans="1:13" s="2" customFormat="1" ht="111" customHeight="1" outlineLevel="1">
      <c r="A21" s="17" t="s">
        <v>26</v>
      </c>
      <c r="B21" s="17"/>
      <c r="C21" s="17"/>
      <c r="D21" s="10" t="s">
        <v>23</v>
      </c>
      <c r="E21" s="18" t="s">
        <v>27</v>
      </c>
      <c r="F21" s="18"/>
      <c r="G21" s="18"/>
      <c r="H21" s="18"/>
      <c r="I21" s="11" t="s">
        <v>25</v>
      </c>
      <c r="J21" s="12" t="s">
        <v>6</v>
      </c>
      <c r="K21" s="13">
        <v>5100</v>
      </c>
      <c r="L21" s="13">
        <v>2055.65</v>
      </c>
      <c r="M21" s="9">
        <f t="shared" si="0"/>
        <v>40.306862745098044</v>
      </c>
    </row>
    <row r="22" spans="1:13" s="2" customFormat="1" ht="89.1" customHeight="1" outlineLevel="1">
      <c r="A22" s="17" t="s">
        <v>28</v>
      </c>
      <c r="B22" s="17"/>
      <c r="C22" s="17"/>
      <c r="D22" s="10" t="s">
        <v>23</v>
      </c>
      <c r="E22" s="18" t="s">
        <v>29</v>
      </c>
      <c r="F22" s="18"/>
      <c r="G22" s="18"/>
      <c r="H22" s="18"/>
      <c r="I22" s="11" t="s">
        <v>25</v>
      </c>
      <c r="J22" s="12" t="s">
        <v>6</v>
      </c>
      <c r="K22" s="13">
        <v>870100</v>
      </c>
      <c r="L22" s="13">
        <v>408817.5</v>
      </c>
      <c r="M22" s="9">
        <f t="shared" si="0"/>
        <v>46.985116653258245</v>
      </c>
    </row>
    <row r="23" spans="1:13" s="2" customFormat="1" ht="89.1" customHeight="1" outlineLevel="1">
      <c r="A23" s="17" t="s">
        <v>30</v>
      </c>
      <c r="B23" s="17"/>
      <c r="C23" s="17"/>
      <c r="D23" s="10" t="s">
        <v>23</v>
      </c>
      <c r="E23" s="18" t="s">
        <v>31</v>
      </c>
      <c r="F23" s="18"/>
      <c r="G23" s="18"/>
      <c r="H23" s="18"/>
      <c r="I23" s="11" t="s">
        <v>25</v>
      </c>
      <c r="J23" s="12" t="s">
        <v>6</v>
      </c>
      <c r="K23" s="13">
        <v>-75300</v>
      </c>
      <c r="L23" s="13">
        <v>-56339.82</v>
      </c>
      <c r="M23" s="9">
        <f t="shared" si="0"/>
        <v>74.820478087649406</v>
      </c>
    </row>
    <row r="24" spans="1:13" s="2" customFormat="1" ht="56.1" customHeight="1" outlineLevel="1">
      <c r="A24" s="17" t="s">
        <v>32</v>
      </c>
      <c r="B24" s="17"/>
      <c r="C24" s="17"/>
      <c r="D24" s="10" t="s">
        <v>3</v>
      </c>
      <c r="E24" s="18" t="s">
        <v>33</v>
      </c>
      <c r="F24" s="18"/>
      <c r="G24" s="18"/>
      <c r="H24" s="18"/>
      <c r="I24" s="11" t="s">
        <v>5</v>
      </c>
      <c r="J24" s="12" t="s">
        <v>6</v>
      </c>
      <c r="K24" s="13">
        <v>2100</v>
      </c>
      <c r="L24" s="16">
        <v>0</v>
      </c>
      <c r="M24" s="9">
        <f t="shared" si="0"/>
        <v>0</v>
      </c>
    </row>
    <row r="25" spans="1:13" s="2" customFormat="1" ht="56.1" customHeight="1" outlineLevel="1">
      <c r="A25" s="17" t="s">
        <v>34</v>
      </c>
      <c r="B25" s="17"/>
      <c r="C25" s="17"/>
      <c r="D25" s="10" t="s">
        <v>3</v>
      </c>
      <c r="E25" s="18" t="s">
        <v>33</v>
      </c>
      <c r="F25" s="18"/>
      <c r="G25" s="18"/>
      <c r="H25" s="18"/>
      <c r="I25" s="11" t="s">
        <v>11</v>
      </c>
      <c r="J25" s="12" t="s">
        <v>6</v>
      </c>
      <c r="K25" s="14" t="s">
        <v>7</v>
      </c>
      <c r="L25" s="15">
        <v>86.27</v>
      </c>
      <c r="M25" s="9"/>
    </row>
    <row r="26" spans="1:13" s="2" customFormat="1" ht="89.1" customHeight="1" outlineLevel="1">
      <c r="A26" s="17" t="s">
        <v>35</v>
      </c>
      <c r="B26" s="17"/>
      <c r="C26" s="17"/>
      <c r="D26" s="10" t="s">
        <v>3</v>
      </c>
      <c r="E26" s="18" t="s">
        <v>36</v>
      </c>
      <c r="F26" s="18"/>
      <c r="G26" s="18"/>
      <c r="H26" s="18"/>
      <c r="I26" s="11" t="s">
        <v>5</v>
      </c>
      <c r="J26" s="12" t="s">
        <v>6</v>
      </c>
      <c r="K26" s="13">
        <v>2000000</v>
      </c>
      <c r="L26" s="13">
        <v>78036.69</v>
      </c>
      <c r="M26" s="9">
        <f t="shared" si="0"/>
        <v>3.9018345000000001</v>
      </c>
    </row>
    <row r="27" spans="1:13" s="2" customFormat="1" ht="66.95" customHeight="1" outlineLevel="1">
      <c r="A27" s="17" t="s">
        <v>37</v>
      </c>
      <c r="B27" s="17"/>
      <c r="C27" s="17"/>
      <c r="D27" s="10" t="s">
        <v>3</v>
      </c>
      <c r="E27" s="18" t="s">
        <v>36</v>
      </c>
      <c r="F27" s="18"/>
      <c r="G27" s="18"/>
      <c r="H27" s="18"/>
      <c r="I27" s="11" t="s">
        <v>9</v>
      </c>
      <c r="J27" s="12" t="s">
        <v>6</v>
      </c>
      <c r="K27" s="13">
        <v>249800</v>
      </c>
      <c r="L27" s="13">
        <v>3446.42</v>
      </c>
      <c r="M27" s="9">
        <f t="shared" si="0"/>
        <v>1.3796717373899119</v>
      </c>
    </row>
    <row r="28" spans="1:13" s="2" customFormat="1" ht="78" customHeight="1" outlineLevel="1">
      <c r="A28" s="17" t="s">
        <v>38</v>
      </c>
      <c r="B28" s="17"/>
      <c r="C28" s="17"/>
      <c r="D28" s="10" t="s">
        <v>3</v>
      </c>
      <c r="E28" s="18" t="s">
        <v>39</v>
      </c>
      <c r="F28" s="18"/>
      <c r="G28" s="18"/>
      <c r="H28" s="18"/>
      <c r="I28" s="11" t="s">
        <v>5</v>
      </c>
      <c r="J28" s="12" t="s">
        <v>6</v>
      </c>
      <c r="K28" s="13">
        <v>3000000</v>
      </c>
      <c r="L28" s="13">
        <v>1742018.67</v>
      </c>
      <c r="M28" s="9">
        <f t="shared" si="0"/>
        <v>58.067289000000002</v>
      </c>
    </row>
    <row r="29" spans="1:13" s="2" customFormat="1" ht="56.1" customHeight="1" outlineLevel="1">
      <c r="A29" s="17" t="s">
        <v>40</v>
      </c>
      <c r="B29" s="17"/>
      <c r="C29" s="17"/>
      <c r="D29" s="10" t="s">
        <v>3</v>
      </c>
      <c r="E29" s="18" t="s">
        <v>39</v>
      </c>
      <c r="F29" s="18"/>
      <c r="G29" s="18"/>
      <c r="H29" s="18"/>
      <c r="I29" s="11" t="s">
        <v>9</v>
      </c>
      <c r="J29" s="12" t="s">
        <v>6</v>
      </c>
      <c r="K29" s="13">
        <v>803100</v>
      </c>
      <c r="L29" s="13">
        <v>29942.71</v>
      </c>
      <c r="M29" s="9">
        <f t="shared" si="0"/>
        <v>3.728391233968372</v>
      </c>
    </row>
    <row r="30" spans="1:13" s="2" customFormat="1" ht="78" customHeight="1" outlineLevel="1">
      <c r="A30" s="17" t="s">
        <v>41</v>
      </c>
      <c r="B30" s="17"/>
      <c r="C30" s="17"/>
      <c r="D30" s="10" t="s">
        <v>3</v>
      </c>
      <c r="E30" s="18" t="s">
        <v>42</v>
      </c>
      <c r="F30" s="18"/>
      <c r="G30" s="18"/>
      <c r="H30" s="18"/>
      <c r="I30" s="11" t="s">
        <v>5</v>
      </c>
      <c r="J30" s="12" t="s">
        <v>6</v>
      </c>
      <c r="K30" s="13">
        <v>1500000</v>
      </c>
      <c r="L30" s="13">
        <v>62500.94</v>
      </c>
      <c r="M30" s="9">
        <f t="shared" si="0"/>
        <v>4.1667293333333335</v>
      </c>
    </row>
    <row r="31" spans="1:13" s="2" customFormat="1" ht="56.1" customHeight="1" outlineLevel="1">
      <c r="A31" s="17" t="s">
        <v>43</v>
      </c>
      <c r="B31" s="17"/>
      <c r="C31" s="17"/>
      <c r="D31" s="10" t="s">
        <v>3</v>
      </c>
      <c r="E31" s="18" t="s">
        <v>42</v>
      </c>
      <c r="F31" s="18"/>
      <c r="G31" s="18"/>
      <c r="H31" s="18"/>
      <c r="I31" s="11" t="s">
        <v>9</v>
      </c>
      <c r="J31" s="12" t="s">
        <v>6</v>
      </c>
      <c r="K31" s="13">
        <v>373100</v>
      </c>
      <c r="L31" s="13">
        <v>2608.3000000000002</v>
      </c>
      <c r="M31" s="9">
        <f t="shared" si="0"/>
        <v>0.69908871616188695</v>
      </c>
    </row>
    <row r="32" spans="1:13" s="2" customFormat="1" ht="99.95" customHeight="1" outlineLevel="1">
      <c r="A32" s="17" t="s">
        <v>44</v>
      </c>
      <c r="B32" s="17"/>
      <c r="C32" s="17"/>
      <c r="D32" s="10" t="s">
        <v>45</v>
      </c>
      <c r="E32" s="18" t="s">
        <v>46</v>
      </c>
      <c r="F32" s="18"/>
      <c r="G32" s="18"/>
      <c r="H32" s="18"/>
      <c r="I32" s="11" t="s">
        <v>25</v>
      </c>
      <c r="J32" s="12" t="s">
        <v>47</v>
      </c>
      <c r="K32" s="13">
        <v>361900</v>
      </c>
      <c r="L32" s="13">
        <v>110068.88</v>
      </c>
      <c r="M32" s="9">
        <f t="shared" si="0"/>
        <v>30.414169660127111</v>
      </c>
    </row>
    <row r="33" spans="1:13" s="2" customFormat="1" ht="99.95" customHeight="1" outlineLevel="1">
      <c r="A33" s="17" t="s">
        <v>48</v>
      </c>
      <c r="B33" s="17"/>
      <c r="C33" s="17"/>
      <c r="D33" s="10" t="s">
        <v>0</v>
      </c>
      <c r="E33" s="18" t="s">
        <v>49</v>
      </c>
      <c r="F33" s="18"/>
      <c r="G33" s="18"/>
      <c r="H33" s="18"/>
      <c r="I33" s="11" t="s">
        <v>25</v>
      </c>
      <c r="J33" s="12" t="s">
        <v>47</v>
      </c>
      <c r="K33" s="13">
        <v>326800</v>
      </c>
      <c r="L33" s="13">
        <v>153571.70000000001</v>
      </c>
      <c r="M33" s="9">
        <f t="shared" si="0"/>
        <v>46.992564259485924</v>
      </c>
    </row>
    <row r="34" spans="1:13" s="2" customFormat="1" ht="33" customHeight="1" outlineLevel="1">
      <c r="A34" s="17" t="s">
        <v>50</v>
      </c>
      <c r="B34" s="17"/>
      <c r="C34" s="17"/>
      <c r="D34" s="10" t="s">
        <v>0</v>
      </c>
      <c r="E34" s="18" t="s">
        <v>51</v>
      </c>
      <c r="F34" s="18"/>
      <c r="G34" s="18"/>
      <c r="H34" s="18"/>
      <c r="I34" s="11" t="s">
        <v>52</v>
      </c>
      <c r="J34" s="12" t="s">
        <v>53</v>
      </c>
      <c r="K34" s="13">
        <v>55650</v>
      </c>
      <c r="L34" s="13">
        <v>55686.29</v>
      </c>
      <c r="M34" s="9">
        <f t="shared" si="0"/>
        <v>100.06521114106019</v>
      </c>
    </row>
    <row r="35" spans="1:13" s="2" customFormat="1" ht="21.95" customHeight="1" outlineLevel="1">
      <c r="A35" s="17" t="s">
        <v>54</v>
      </c>
      <c r="B35" s="17"/>
      <c r="C35" s="17"/>
      <c r="D35" s="10" t="s">
        <v>0</v>
      </c>
      <c r="E35" s="18" t="s">
        <v>55</v>
      </c>
      <c r="F35" s="18"/>
      <c r="G35" s="18"/>
      <c r="H35" s="18"/>
      <c r="I35" s="11" t="s">
        <v>52</v>
      </c>
      <c r="J35" s="12" t="s">
        <v>53</v>
      </c>
      <c r="K35" s="13">
        <v>135150</v>
      </c>
      <c r="L35" s="13">
        <v>135150.26999999999</v>
      </c>
      <c r="M35" s="9">
        <f t="shared" si="0"/>
        <v>100.00019977802441</v>
      </c>
    </row>
    <row r="36" spans="1:13" s="2" customFormat="1" ht="56.1" customHeight="1" outlineLevel="1">
      <c r="A36" s="17" t="s">
        <v>56</v>
      </c>
      <c r="B36" s="17"/>
      <c r="C36" s="17"/>
      <c r="D36" s="10" t="s">
        <v>0</v>
      </c>
      <c r="E36" s="18" t="s">
        <v>57</v>
      </c>
      <c r="F36" s="18"/>
      <c r="G36" s="18"/>
      <c r="H36" s="18"/>
      <c r="I36" s="11" t="s">
        <v>25</v>
      </c>
      <c r="J36" s="12" t="s">
        <v>58</v>
      </c>
      <c r="K36" s="13">
        <v>16100</v>
      </c>
      <c r="L36" s="13">
        <v>16140.47</v>
      </c>
      <c r="M36" s="9">
        <f t="shared" si="0"/>
        <v>100.25136645962733</v>
      </c>
    </row>
    <row r="37" spans="1:13" s="2" customFormat="1" ht="66.95" customHeight="1" outlineLevel="1">
      <c r="A37" s="17" t="s">
        <v>59</v>
      </c>
      <c r="B37" s="17"/>
      <c r="C37" s="17"/>
      <c r="D37" s="10" t="s">
        <v>0</v>
      </c>
      <c r="E37" s="18" t="s">
        <v>60</v>
      </c>
      <c r="F37" s="18"/>
      <c r="G37" s="18"/>
      <c r="H37" s="18"/>
      <c r="I37" s="11" t="s">
        <v>25</v>
      </c>
      <c r="J37" s="12" t="s">
        <v>61</v>
      </c>
      <c r="K37" s="13">
        <v>15400</v>
      </c>
      <c r="L37" s="13">
        <v>15423.08</v>
      </c>
      <c r="M37" s="9">
        <f t="shared" si="0"/>
        <v>100.14987012987014</v>
      </c>
    </row>
    <row r="38" spans="1:13" s="2" customFormat="1" ht="89.1" customHeight="1" outlineLevel="1">
      <c r="A38" s="17" t="s">
        <v>62</v>
      </c>
      <c r="B38" s="17"/>
      <c r="C38" s="17"/>
      <c r="D38" s="10" t="s">
        <v>0</v>
      </c>
      <c r="E38" s="18" t="s">
        <v>63</v>
      </c>
      <c r="F38" s="18"/>
      <c r="G38" s="18"/>
      <c r="H38" s="18"/>
      <c r="I38" s="11" t="s">
        <v>25</v>
      </c>
      <c r="J38" s="12" t="s">
        <v>64</v>
      </c>
      <c r="K38" s="13">
        <v>1890832</v>
      </c>
      <c r="L38" s="16">
        <v>0</v>
      </c>
      <c r="M38" s="9"/>
    </row>
    <row r="39" spans="1:13" s="2" customFormat="1" ht="99.95" customHeight="1" outlineLevel="1">
      <c r="A39" s="17" t="s">
        <v>65</v>
      </c>
      <c r="B39" s="17"/>
      <c r="C39" s="17"/>
      <c r="D39" s="10" t="s">
        <v>0</v>
      </c>
      <c r="E39" s="18" t="s">
        <v>66</v>
      </c>
      <c r="F39" s="18"/>
      <c r="G39" s="18"/>
      <c r="H39" s="18"/>
      <c r="I39" s="11" t="s">
        <v>25</v>
      </c>
      <c r="J39" s="12" t="s">
        <v>64</v>
      </c>
      <c r="K39" s="13">
        <v>2000</v>
      </c>
      <c r="L39" s="13">
        <v>2000</v>
      </c>
      <c r="M39" s="9">
        <f t="shared" si="0"/>
        <v>100</v>
      </c>
    </row>
    <row r="40" spans="1:13" s="2" customFormat="1" ht="89.1" customHeight="1" outlineLevel="1">
      <c r="A40" s="17" t="s">
        <v>67</v>
      </c>
      <c r="B40" s="17"/>
      <c r="C40" s="17"/>
      <c r="D40" s="10" t="s">
        <v>0</v>
      </c>
      <c r="E40" s="18" t="s">
        <v>68</v>
      </c>
      <c r="F40" s="18"/>
      <c r="G40" s="18"/>
      <c r="H40" s="18"/>
      <c r="I40" s="11" t="s">
        <v>69</v>
      </c>
      <c r="J40" s="12" t="s">
        <v>64</v>
      </c>
      <c r="K40" s="13">
        <v>5000</v>
      </c>
      <c r="L40" s="16">
        <v>0</v>
      </c>
      <c r="M40" s="9"/>
    </row>
  </sheetData>
  <mergeCells count="64">
    <mergeCell ref="D9:J9"/>
    <mergeCell ref="A9:C9"/>
    <mergeCell ref="A37:C37"/>
    <mergeCell ref="E37:H37"/>
    <mergeCell ref="A38:C38"/>
    <mergeCell ref="E38:H38"/>
    <mergeCell ref="A27:C27"/>
    <mergeCell ref="E27:H27"/>
    <mergeCell ref="A28:C28"/>
    <mergeCell ref="E28:H28"/>
    <mergeCell ref="A29:C29"/>
    <mergeCell ref="E29:H29"/>
    <mergeCell ref="A30:C30"/>
    <mergeCell ref="E30:H30"/>
    <mergeCell ref="A31:C31"/>
    <mergeCell ref="E31:H31"/>
    <mergeCell ref="A40:C40"/>
    <mergeCell ref="E40:H40"/>
    <mergeCell ref="A32:C32"/>
    <mergeCell ref="E32:H32"/>
    <mergeCell ref="A33:C33"/>
    <mergeCell ref="E33:H33"/>
    <mergeCell ref="A34:C34"/>
    <mergeCell ref="E34:H34"/>
    <mergeCell ref="A35:C35"/>
    <mergeCell ref="E35:H35"/>
    <mergeCell ref="A36:C36"/>
    <mergeCell ref="E36:H36"/>
    <mergeCell ref="A23:C23"/>
    <mergeCell ref="E23:H23"/>
    <mergeCell ref="A24:C24"/>
    <mergeCell ref="E24:H24"/>
    <mergeCell ref="A39:C39"/>
    <mergeCell ref="E39:H39"/>
    <mergeCell ref="A25:C25"/>
    <mergeCell ref="E25:H25"/>
    <mergeCell ref="A26:C26"/>
    <mergeCell ref="E26:H26"/>
    <mergeCell ref="A17:C17"/>
    <mergeCell ref="E17:H17"/>
    <mergeCell ref="A18:C18"/>
    <mergeCell ref="E18:H18"/>
    <mergeCell ref="A19:C19"/>
    <mergeCell ref="E19:H19"/>
    <mergeCell ref="A20:C20"/>
    <mergeCell ref="E20:H20"/>
    <mergeCell ref="A21:C21"/>
    <mergeCell ref="E21:H21"/>
    <mergeCell ref="A22:C22"/>
    <mergeCell ref="E22:H22"/>
    <mergeCell ref="A15:C15"/>
    <mergeCell ref="E15:H15"/>
    <mergeCell ref="A16:C16"/>
    <mergeCell ref="E16:H16"/>
    <mergeCell ref="A10:C10"/>
    <mergeCell ref="E10:H10"/>
    <mergeCell ref="A11:C11"/>
    <mergeCell ref="E11:H11"/>
    <mergeCell ref="A12:C12"/>
    <mergeCell ref="E12:H12"/>
    <mergeCell ref="A13:C13"/>
    <mergeCell ref="E13:H13"/>
    <mergeCell ref="A14:C14"/>
    <mergeCell ref="E14:H1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2018-09-13T07:14:26Z</cp:lastPrinted>
  <dcterms:modified xsi:type="dcterms:W3CDTF">2018-09-13T07:14:42Z</dcterms:modified>
</cp:coreProperties>
</file>